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ach\متره و برآورد\96-97-2\EXCEL\"/>
    </mc:Choice>
  </mc:AlternateContent>
  <xr:revisionPtr revIDLastSave="0" documentId="10_ncr:8100000_{79BF8B3D-4A74-4501-A15A-7B56136184B1}" xr6:coauthVersionLast="32" xr6:coauthVersionMax="32" xr10:uidLastSave="{00000000-0000-0000-0000-000000000000}"/>
  <bookViews>
    <workbookView xWindow="0" yWindow="0" windowWidth="15360" windowHeight="7545" firstSheet="1" activeTab="3" xr2:uid="{1EF9C96B-62D7-4C22-AC29-4153AB58FBDB}"/>
  </bookViews>
  <sheets>
    <sheet name="عملیات خاکی با ماشین" sheetId="1" r:id="rId1"/>
    <sheet name="قالب بندی فلزی" sheetId="3" r:id="rId2"/>
    <sheet name="قالب بندی تیر" sheetId="4" r:id="rId3"/>
    <sheet name="آرماتوربندی فونداسیون" sheetId="5" r:id="rId4"/>
  </sheets>
  <definedNames>
    <definedName name="_xlnm.Print_Area" localSheetId="3">'آرماتوربندی فونداسیون'!$A$1:$K$25</definedName>
    <definedName name="_xlnm.Print_Area" localSheetId="0">'عملیات خاکی با ماشین'!$A$1:$K$24</definedName>
    <definedName name="_xlnm.Print_Area" localSheetId="2">'قالب بندی تیر'!$A$1:$K$25</definedName>
    <definedName name="_xlnm.Print_Area" localSheetId="1">'قالب بندی فلزی'!$A$1:$K$24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5" l="1"/>
  <c r="G14" i="5"/>
  <c r="G15" i="5"/>
  <c r="G13" i="5"/>
  <c r="G12" i="5"/>
  <c r="G9" i="5"/>
  <c r="G8" i="5"/>
  <c r="H10" i="5" s="1"/>
  <c r="G7" i="5"/>
  <c r="G6" i="5"/>
  <c r="H15" i="4" l="1"/>
  <c r="G14" i="4"/>
  <c r="G13" i="4"/>
  <c r="H8" i="4"/>
  <c r="G7" i="4"/>
  <c r="G9" i="4"/>
  <c r="G12" i="4"/>
  <c r="G11" i="4"/>
  <c r="G10" i="4"/>
  <c r="G6" i="4"/>
  <c r="H17" i="3" l="1"/>
  <c r="H15" i="3"/>
  <c r="H10" i="3"/>
  <c r="G12" i="3"/>
  <c r="G13" i="3"/>
  <c r="G14" i="3"/>
  <c r="G11" i="3"/>
  <c r="G9" i="3"/>
  <c r="G8" i="3"/>
  <c r="G7" i="3"/>
  <c r="G6" i="3"/>
  <c r="H11" i="1"/>
  <c r="H7" i="1"/>
  <c r="G8" i="1"/>
  <c r="G9" i="1"/>
  <c r="G10" i="1"/>
  <c r="G6" i="1"/>
</calcChain>
</file>

<file path=xl/sharedStrings.xml><?xml version="1.0" encoding="utf-8"?>
<sst xmlns="http://schemas.openxmlformats.org/spreadsheetml/2006/main" count="160" uniqueCount="64">
  <si>
    <t>جدول ریزمتره</t>
  </si>
  <si>
    <t>صورت کارکرد شماره:                                          سازه:                                              تاریخ:                                               صفحه:</t>
  </si>
  <si>
    <t>ردیف</t>
  </si>
  <si>
    <t>شرح عملیات</t>
  </si>
  <si>
    <t>تعداد مشابه</t>
  </si>
  <si>
    <t>طول</t>
  </si>
  <si>
    <t>عرض</t>
  </si>
  <si>
    <t>ارتفاع</t>
  </si>
  <si>
    <t>سطح، حجم، وزن</t>
  </si>
  <si>
    <t>جزیی</t>
  </si>
  <si>
    <t>کلی</t>
  </si>
  <si>
    <t>واحد</t>
  </si>
  <si>
    <t>ردیف فهرست بها</t>
  </si>
  <si>
    <t>ملاحظات</t>
  </si>
  <si>
    <t>گودبرداری با ماشین</t>
  </si>
  <si>
    <t>پی کنی آکس 1 با ماشین</t>
  </si>
  <si>
    <t>پی کنی آکس A با ماشین</t>
  </si>
  <si>
    <t>آکس A و D</t>
  </si>
  <si>
    <t>پی کنی آکس B با ماشین</t>
  </si>
  <si>
    <t>مترمکعب</t>
  </si>
  <si>
    <t>قالب بندی فونداسیون آکس 1 سطح خارجی</t>
  </si>
  <si>
    <t>_</t>
  </si>
  <si>
    <t>مترمربع</t>
  </si>
  <si>
    <t>قالب بندی فونداسیون آکس 1 سطح داخلی</t>
  </si>
  <si>
    <t>قالب بندی فونداسیون آکس A سطح داخلی</t>
  </si>
  <si>
    <t>قالب بندی فونداسیون آکس A سطح خارجی</t>
  </si>
  <si>
    <t>قالب بندی ستونهای طبقه دوم</t>
  </si>
  <si>
    <t>قالب بندی ستونهای طبقه سوم</t>
  </si>
  <si>
    <t>قالب بندی ستونهای طبقه چهارم</t>
  </si>
  <si>
    <t>قالب بندی ستونهای طبقه اول تا ارتفاع 3.5 متر</t>
  </si>
  <si>
    <t>قالب بندی ستونهای طبقه اول از ارتفاع 3.5 متر تا 4.1 متر</t>
  </si>
  <si>
    <t>جدول ریزمتره قالب بندی فونداسیون و ستون</t>
  </si>
  <si>
    <t>جدول ریزمتره قالب بندی تیر</t>
  </si>
  <si>
    <t>3*2</t>
  </si>
  <si>
    <t>قالب بندی کناری تیر آکس A بین آکس 1 تا 4 در طبقه سوم</t>
  </si>
  <si>
    <t>قالب بندی زیری تیر آکس A بین آکس 1 تا 4 در طبقه سوم</t>
  </si>
  <si>
    <t>قالب بندی کناری تیر آکس A بین آکس 1 تا 4 در طبقه اول</t>
  </si>
  <si>
    <t>قالب بندی کناری تیر آکس A بین آکس 1 تا 4 در طبقه دوم</t>
  </si>
  <si>
    <t>قالب بندی زیری تیر آکس A بین آکس 1 تا 4 در طبقه اول</t>
  </si>
  <si>
    <t>سه تیر و دو بعد</t>
  </si>
  <si>
    <t>قالب بندی زیری تیر آکس A بین آکس 1 تا 4 در طبقه دوم</t>
  </si>
  <si>
    <t>قالب بندی کناری تیر آکس A بین آکس 1 تا 4 در طبقه چهارم</t>
  </si>
  <si>
    <t>قالب بندی زیری تیر آکس A بین آکس 1 تا 4 در طبقه چهارم</t>
  </si>
  <si>
    <t>دو تیر و دو بعد</t>
  </si>
  <si>
    <t>جدول ریزمتره آرماتوربندی فونداسیون</t>
  </si>
  <si>
    <t>وزن واحد طول</t>
  </si>
  <si>
    <t>2*10</t>
  </si>
  <si>
    <t>قطر</t>
  </si>
  <si>
    <r>
      <rPr>
        <sz val="11"/>
        <color theme="1"/>
        <rFont val="Calibri"/>
        <family val="2"/>
      </rPr>
      <t>ɸ</t>
    </r>
    <r>
      <rPr>
        <sz val="11"/>
        <color theme="1"/>
        <rFont val="B Zar"/>
        <charset val="178"/>
      </rPr>
      <t>18</t>
    </r>
  </si>
  <si>
    <t>کیلوگرم</t>
  </si>
  <si>
    <t>2*8</t>
  </si>
  <si>
    <t>آرماتوربندی طولی آکس A و D بین آکس 1 تا 4</t>
  </si>
  <si>
    <t>آرماتوربندی طولی آکس B بین آکس 1 تا 4</t>
  </si>
  <si>
    <t>آرماتوربندی طولی آکس 1 , 4 بین آکس A تا D</t>
  </si>
  <si>
    <r>
      <rPr>
        <sz val="11"/>
        <color theme="1"/>
        <rFont val="Calibri"/>
        <family val="2"/>
      </rPr>
      <t>ɸ</t>
    </r>
    <r>
      <rPr>
        <sz val="11"/>
        <color theme="1"/>
        <rFont val="B Zar"/>
        <charset val="178"/>
      </rPr>
      <t>10</t>
    </r>
  </si>
  <si>
    <t>88*2*2</t>
  </si>
  <si>
    <t>88*2</t>
  </si>
  <si>
    <t>آرماتوربندی عرضی آکس A و D بین آکس 1 تا 4</t>
  </si>
  <si>
    <t>آرماتوربندی عرضی آکس B بین آکس 1 تا 4</t>
  </si>
  <si>
    <t>آرماتوربندی عرضی آکس 1 , 4 بین آکس A تا D</t>
  </si>
  <si>
    <t>46*2*2</t>
  </si>
  <si>
    <t>آرماتوربندی طولی آکس 2 , 3 بین آکس A تا D</t>
  </si>
  <si>
    <t>آرماتوربندی عرضی آکس 2 , 3 بین آکس A تا D</t>
  </si>
  <si>
    <r>
      <rPr>
        <sz val="11"/>
        <color theme="1"/>
        <rFont val="Calibri"/>
        <family val="2"/>
      </rPr>
      <t>ɸ</t>
    </r>
    <r>
      <rPr>
        <sz val="11"/>
        <color theme="1"/>
        <rFont val="B Zar"/>
        <charset val="178"/>
      </rPr>
      <t>10</t>
    </r>
    <r>
      <rPr>
        <sz val="11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</si>
</sst>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Zar"/>
      <charset val="178"/>
    </font>
    <font>
      <sz val="9"/>
      <color theme="1"/>
      <name val="B Zar"/>
      <charset val="178"/>
    </font>
    <font>
      <sz val="11"/>
      <color theme="1"/>
      <name val="Calibri"/>
      <family val="2"/>
    </font>
    <font>
      <sz val="11"/>
      <color theme="1"/>
      <name val="B Zar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857AC-CFD2-406B-A31D-56AB024F5EB7}">
  <dimension ref="A1:K21"/>
  <sheetViews>
    <sheetView rightToLeft="1" zoomScaleNormal="100" workbookViewId="0">
      <selection activeCell="D13" sqref="D13"/>
    </sheetView>
  </sheetViews>
  <sheetFormatPr defaultRowHeight="19.5" x14ac:dyDescent="0.25"/>
  <cols>
    <col min="1" max="1" width="5.5703125" style="1" customWidth="1"/>
    <col min="2" max="2" width="42" style="1" customWidth="1"/>
    <col min="3" max="3" width="7.85546875" style="1" customWidth="1"/>
    <col min="4" max="4" width="5.7109375" style="1" customWidth="1"/>
    <col min="5" max="5" width="5.5703125" style="1" customWidth="1"/>
    <col min="6" max="6" width="5.42578125" style="1" customWidth="1"/>
    <col min="7" max="7" width="7.7109375" style="1" customWidth="1"/>
    <col min="8" max="8" width="7.140625" style="1" customWidth="1"/>
    <col min="9" max="9" width="7.28515625" style="1" customWidth="1"/>
    <col min="10" max="10" width="12.85546875" style="1" customWidth="1"/>
    <col min="11" max="11" width="14.5703125" style="1" customWidth="1"/>
    <col min="12" max="16384" width="9.140625" style="1"/>
  </cols>
  <sheetData>
    <row r="1" spans="1:11" ht="20.25" thickBot="1" x14ac:dyDescent="0.3"/>
    <row r="2" spans="1:1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x14ac:dyDescent="0.25">
      <c r="A3" s="21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x14ac:dyDescent="0.25">
      <c r="A4" s="16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7</v>
      </c>
      <c r="G4" s="22" t="s">
        <v>8</v>
      </c>
      <c r="H4" s="22"/>
      <c r="I4" s="24" t="s">
        <v>11</v>
      </c>
      <c r="J4" s="24" t="s">
        <v>12</v>
      </c>
      <c r="K4" s="14" t="s">
        <v>13</v>
      </c>
    </row>
    <row r="5" spans="1:11" x14ac:dyDescent="0.25">
      <c r="A5" s="17"/>
      <c r="B5" s="25"/>
      <c r="C5" s="25"/>
      <c r="D5" s="25"/>
      <c r="E5" s="25"/>
      <c r="F5" s="25"/>
      <c r="G5" s="3" t="s">
        <v>9</v>
      </c>
      <c r="H5" s="3" t="s">
        <v>10</v>
      </c>
      <c r="I5" s="25"/>
      <c r="J5" s="25"/>
      <c r="K5" s="15"/>
    </row>
    <row r="6" spans="1:11" x14ac:dyDescent="0.25">
      <c r="A6" s="2">
        <v>1</v>
      </c>
      <c r="B6" s="3" t="s">
        <v>14</v>
      </c>
      <c r="C6" s="3">
        <v>1</v>
      </c>
      <c r="D6" s="3">
        <v>9</v>
      </c>
      <c r="E6" s="3">
        <v>16.75</v>
      </c>
      <c r="F6" s="3">
        <v>1.75</v>
      </c>
      <c r="G6" s="3">
        <f>C6*D6*E6*F6</f>
        <v>263.8125</v>
      </c>
      <c r="H6" s="3"/>
      <c r="I6" s="3" t="s">
        <v>19</v>
      </c>
      <c r="J6" s="3">
        <v>30103</v>
      </c>
      <c r="K6" s="4"/>
    </row>
    <row r="7" spans="1:11" x14ac:dyDescent="0.25">
      <c r="A7" s="2"/>
      <c r="B7" s="3"/>
      <c r="C7" s="3"/>
      <c r="D7" s="3"/>
      <c r="E7" s="3"/>
      <c r="F7" s="3"/>
      <c r="G7" s="3"/>
      <c r="H7" s="8">
        <f>G6</f>
        <v>263.8125</v>
      </c>
      <c r="I7" s="8" t="s">
        <v>19</v>
      </c>
      <c r="J7" s="8">
        <v>30103</v>
      </c>
      <c r="K7" s="4"/>
    </row>
    <row r="8" spans="1:11" x14ac:dyDescent="0.25">
      <c r="A8" s="2">
        <v>2</v>
      </c>
      <c r="B8" s="3" t="s">
        <v>15</v>
      </c>
      <c r="C8" s="3">
        <v>4</v>
      </c>
      <c r="D8" s="3">
        <v>9</v>
      </c>
      <c r="E8" s="3">
        <v>1.4</v>
      </c>
      <c r="F8" s="3">
        <v>0.7</v>
      </c>
      <c r="G8" s="3">
        <f t="shared" ref="G8:G10" si="0">C8*D8*E8*F8</f>
        <v>35.279999999999994</v>
      </c>
      <c r="H8" s="3"/>
      <c r="I8" s="3" t="s">
        <v>19</v>
      </c>
      <c r="J8" s="3">
        <v>30501</v>
      </c>
      <c r="K8" s="4"/>
    </row>
    <row r="9" spans="1:11" x14ac:dyDescent="0.25">
      <c r="A9" s="2">
        <v>3</v>
      </c>
      <c r="B9" s="3" t="s">
        <v>16</v>
      </c>
      <c r="C9" s="3">
        <v>2</v>
      </c>
      <c r="D9" s="3">
        <v>12.75</v>
      </c>
      <c r="E9" s="3">
        <v>1.4</v>
      </c>
      <c r="F9" s="3">
        <v>0.7</v>
      </c>
      <c r="G9" s="3">
        <f t="shared" si="0"/>
        <v>24.989999999999995</v>
      </c>
      <c r="H9" s="3"/>
      <c r="I9" s="3" t="s">
        <v>19</v>
      </c>
      <c r="J9" s="3">
        <v>30501</v>
      </c>
      <c r="K9" s="4" t="s">
        <v>17</v>
      </c>
    </row>
    <row r="10" spans="1:11" x14ac:dyDescent="0.25">
      <c r="A10" s="2">
        <v>4</v>
      </c>
      <c r="B10" s="3" t="s">
        <v>18</v>
      </c>
      <c r="C10" s="3">
        <v>1</v>
      </c>
      <c r="D10" s="3">
        <v>12.75</v>
      </c>
      <c r="E10" s="3">
        <v>1.2</v>
      </c>
      <c r="F10" s="3">
        <v>0.7</v>
      </c>
      <c r="G10" s="3">
        <f t="shared" si="0"/>
        <v>10.709999999999999</v>
      </c>
      <c r="H10" s="3"/>
      <c r="I10" s="3" t="s">
        <v>19</v>
      </c>
      <c r="J10" s="3">
        <v>30501</v>
      </c>
      <c r="K10" s="4"/>
    </row>
    <row r="11" spans="1:11" x14ac:dyDescent="0.25">
      <c r="A11" s="2"/>
      <c r="B11" s="3"/>
      <c r="C11" s="3"/>
      <c r="D11" s="3"/>
      <c r="E11" s="3"/>
      <c r="F11" s="3"/>
      <c r="G11" s="3"/>
      <c r="H11" s="8">
        <f>SUM(G8:G10)</f>
        <v>70.97999999999999</v>
      </c>
      <c r="I11" s="8" t="s">
        <v>19</v>
      </c>
      <c r="J11" s="8">
        <v>30501</v>
      </c>
      <c r="K11" s="4"/>
    </row>
    <row r="12" spans="1:1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4"/>
    </row>
    <row r="13" spans="1:11" x14ac:dyDescent="0.25">
      <c r="A13" s="2"/>
      <c r="B13" s="3"/>
      <c r="C13" s="3"/>
      <c r="D13" s="3"/>
      <c r="E13" s="3"/>
      <c r="F13" s="3"/>
      <c r="G13" s="3"/>
      <c r="H13" s="3"/>
      <c r="I13" s="3"/>
      <c r="J13" s="3"/>
      <c r="K13" s="4"/>
    </row>
    <row r="14" spans="1:11" x14ac:dyDescent="0.25">
      <c r="A14" s="2"/>
      <c r="B14" s="3"/>
      <c r="C14" s="3"/>
      <c r="D14" s="3"/>
      <c r="E14" s="3"/>
      <c r="F14" s="3"/>
      <c r="G14" s="3"/>
      <c r="H14" s="3"/>
      <c r="I14" s="3"/>
      <c r="J14" s="3"/>
      <c r="K14" s="4"/>
    </row>
    <row r="15" spans="1:11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4"/>
    </row>
    <row r="16" spans="1:11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4"/>
    </row>
    <row r="17" spans="1:1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4"/>
    </row>
    <row r="18" spans="1:11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4"/>
    </row>
    <row r="19" spans="1:1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4"/>
    </row>
    <row r="20" spans="1:11" x14ac:dyDescent="0.25">
      <c r="A20" s="2"/>
      <c r="B20" s="3"/>
      <c r="C20" s="3"/>
      <c r="D20" s="3"/>
      <c r="E20" s="3"/>
      <c r="F20" s="3"/>
      <c r="G20" s="3"/>
      <c r="H20" s="3"/>
      <c r="I20" s="3"/>
      <c r="J20" s="3"/>
      <c r="K20" s="4"/>
    </row>
    <row r="21" spans="1:11" ht="20.25" thickBot="1" x14ac:dyDescent="0.3">
      <c r="A21" s="5"/>
      <c r="B21" s="6"/>
      <c r="C21" s="6"/>
      <c r="D21" s="6"/>
      <c r="E21" s="6"/>
      <c r="F21" s="6"/>
      <c r="G21" s="6"/>
      <c r="H21" s="6"/>
      <c r="I21" s="6"/>
      <c r="J21" s="6"/>
      <c r="K21" s="7"/>
    </row>
  </sheetData>
  <mergeCells count="12">
    <mergeCell ref="K4:K5"/>
    <mergeCell ref="A4:A5"/>
    <mergeCell ref="A2:K2"/>
    <mergeCell ref="A3:K3"/>
    <mergeCell ref="G4:H4"/>
    <mergeCell ref="B4:B5"/>
    <mergeCell ref="C4:C5"/>
    <mergeCell ref="D4:D5"/>
    <mergeCell ref="E4:E5"/>
    <mergeCell ref="F4:F5"/>
    <mergeCell ref="I4:I5"/>
    <mergeCell ref="J4:J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8AEED-EFCD-4BBE-A02D-198839985A15}">
  <dimension ref="A1:K21"/>
  <sheetViews>
    <sheetView rightToLeft="1" zoomScaleNormal="100" workbookViewId="0">
      <selection activeCell="B9" sqref="B9"/>
    </sheetView>
  </sheetViews>
  <sheetFormatPr defaultRowHeight="19.5" x14ac:dyDescent="0.25"/>
  <cols>
    <col min="1" max="1" width="5.5703125" style="1" customWidth="1"/>
    <col min="2" max="2" width="42" style="1" customWidth="1"/>
    <col min="3" max="3" width="7.85546875" style="1" customWidth="1"/>
    <col min="4" max="4" width="5.7109375" style="1" customWidth="1"/>
    <col min="5" max="5" width="5.5703125" style="1" customWidth="1"/>
    <col min="6" max="6" width="5.42578125" style="1" customWidth="1"/>
    <col min="7" max="7" width="7.7109375" style="1" customWidth="1"/>
    <col min="8" max="8" width="7.140625" style="1" customWidth="1"/>
    <col min="9" max="9" width="7.28515625" style="1" customWidth="1"/>
    <col min="10" max="10" width="12.85546875" style="1" customWidth="1"/>
    <col min="11" max="11" width="14.5703125" style="1" customWidth="1"/>
    <col min="12" max="16384" width="9.140625" style="1"/>
  </cols>
  <sheetData>
    <row r="1" spans="1:11" ht="20.25" thickBot="1" x14ac:dyDescent="0.3"/>
    <row r="2" spans="1:11" x14ac:dyDescent="0.25">
      <c r="A2" s="18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x14ac:dyDescent="0.25">
      <c r="A3" s="21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x14ac:dyDescent="0.25">
      <c r="A4" s="16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7</v>
      </c>
      <c r="G4" s="22" t="s">
        <v>8</v>
      </c>
      <c r="H4" s="22"/>
      <c r="I4" s="24" t="s">
        <v>11</v>
      </c>
      <c r="J4" s="24" t="s">
        <v>12</v>
      </c>
      <c r="K4" s="14" t="s">
        <v>13</v>
      </c>
    </row>
    <row r="5" spans="1:11" x14ac:dyDescent="0.25">
      <c r="A5" s="17"/>
      <c r="B5" s="25"/>
      <c r="C5" s="25"/>
      <c r="D5" s="25"/>
      <c r="E5" s="25"/>
      <c r="F5" s="25"/>
      <c r="G5" s="3" t="s">
        <v>9</v>
      </c>
      <c r="H5" s="3" t="s">
        <v>10</v>
      </c>
      <c r="I5" s="25"/>
      <c r="J5" s="25"/>
      <c r="K5" s="15"/>
    </row>
    <row r="6" spans="1:11" x14ac:dyDescent="0.25">
      <c r="A6" s="2">
        <v>1</v>
      </c>
      <c r="B6" s="3" t="s">
        <v>20</v>
      </c>
      <c r="C6" s="3">
        <v>2</v>
      </c>
      <c r="D6" s="3">
        <v>9</v>
      </c>
      <c r="E6" s="3" t="s">
        <v>21</v>
      </c>
      <c r="F6" s="3">
        <v>0.6</v>
      </c>
      <c r="G6" s="3">
        <f>C6*D6*F6</f>
        <v>10.799999999999999</v>
      </c>
      <c r="H6" s="3"/>
      <c r="I6" s="3" t="s">
        <v>22</v>
      </c>
      <c r="J6" s="3">
        <v>60101</v>
      </c>
      <c r="K6" s="4"/>
    </row>
    <row r="7" spans="1:11" x14ac:dyDescent="0.25">
      <c r="A7" s="2">
        <v>2</v>
      </c>
      <c r="B7" s="3" t="s">
        <v>23</v>
      </c>
      <c r="C7" s="3">
        <v>6</v>
      </c>
      <c r="D7" s="3">
        <v>6.1</v>
      </c>
      <c r="E7" s="3" t="s">
        <v>21</v>
      </c>
      <c r="F7" s="3">
        <v>0.6</v>
      </c>
      <c r="G7" s="3">
        <f>C7*D7*F7</f>
        <v>21.959999999999997</v>
      </c>
      <c r="H7" s="3"/>
      <c r="I7" s="3" t="s">
        <v>22</v>
      </c>
      <c r="J7" s="3">
        <v>60101</v>
      </c>
      <c r="K7" s="4"/>
    </row>
    <row r="8" spans="1:11" x14ac:dyDescent="0.25">
      <c r="A8" s="2">
        <v>3</v>
      </c>
      <c r="B8" s="3" t="s">
        <v>25</v>
      </c>
      <c r="C8" s="3">
        <v>2</v>
      </c>
      <c r="D8" s="3">
        <v>16.75</v>
      </c>
      <c r="E8" s="3" t="s">
        <v>21</v>
      </c>
      <c r="F8" s="3">
        <v>0.6</v>
      </c>
      <c r="G8" s="3">
        <f>C8*D8*F8</f>
        <v>20.099999999999998</v>
      </c>
      <c r="H8" s="3"/>
      <c r="I8" s="3" t="s">
        <v>22</v>
      </c>
      <c r="J8" s="3">
        <v>60101</v>
      </c>
      <c r="K8" s="4"/>
    </row>
    <row r="9" spans="1:11" x14ac:dyDescent="0.25">
      <c r="A9" s="2">
        <v>4</v>
      </c>
      <c r="B9" s="3" t="s">
        <v>24</v>
      </c>
      <c r="C9" s="3">
        <v>4</v>
      </c>
      <c r="D9" s="3">
        <v>12.75</v>
      </c>
      <c r="E9" s="3" t="s">
        <v>21</v>
      </c>
      <c r="F9" s="3">
        <v>0.6</v>
      </c>
      <c r="G9" s="3">
        <f>C9*D9*F9</f>
        <v>30.599999999999998</v>
      </c>
      <c r="H9" s="3"/>
      <c r="I9" s="3" t="s">
        <v>22</v>
      </c>
      <c r="J9" s="3">
        <v>60101</v>
      </c>
      <c r="K9" s="4"/>
    </row>
    <row r="10" spans="1:11" x14ac:dyDescent="0.25">
      <c r="A10" s="2"/>
      <c r="B10" s="3"/>
      <c r="C10" s="3"/>
      <c r="D10" s="3"/>
      <c r="E10" s="3"/>
      <c r="F10" s="3"/>
      <c r="G10" s="3"/>
      <c r="H10" s="8">
        <f>SUM(G6:G9)</f>
        <v>83.46</v>
      </c>
      <c r="I10" s="8" t="s">
        <v>22</v>
      </c>
      <c r="J10" s="8">
        <v>60101</v>
      </c>
      <c r="K10" s="4"/>
    </row>
    <row r="11" spans="1:11" x14ac:dyDescent="0.25">
      <c r="A11" s="2">
        <v>5</v>
      </c>
      <c r="B11" s="3" t="s">
        <v>29</v>
      </c>
      <c r="C11" s="3">
        <v>48</v>
      </c>
      <c r="D11" s="3">
        <v>0.45</v>
      </c>
      <c r="E11" s="3" t="s">
        <v>21</v>
      </c>
      <c r="F11" s="3">
        <v>3.5</v>
      </c>
      <c r="G11" s="3">
        <f t="shared" ref="G11" si="0">C11*D11*F11</f>
        <v>75.600000000000009</v>
      </c>
      <c r="H11" s="3"/>
      <c r="I11" s="3" t="s">
        <v>22</v>
      </c>
      <c r="J11" s="3">
        <v>60301</v>
      </c>
      <c r="K11" s="4"/>
    </row>
    <row r="12" spans="1:11" x14ac:dyDescent="0.25">
      <c r="A12" s="2">
        <v>6</v>
      </c>
      <c r="B12" s="3" t="s">
        <v>26</v>
      </c>
      <c r="C12" s="3">
        <v>48</v>
      </c>
      <c r="D12" s="3">
        <v>0.4</v>
      </c>
      <c r="E12" s="3" t="s">
        <v>21</v>
      </c>
      <c r="F12" s="3">
        <v>2.8</v>
      </c>
      <c r="G12" s="3">
        <f t="shared" ref="G12:G14" si="1">C12*D12*F12</f>
        <v>53.760000000000005</v>
      </c>
      <c r="H12" s="3"/>
      <c r="I12" s="3" t="s">
        <v>22</v>
      </c>
      <c r="J12" s="3">
        <v>60301</v>
      </c>
      <c r="K12" s="4"/>
    </row>
    <row r="13" spans="1:11" x14ac:dyDescent="0.25">
      <c r="A13" s="2">
        <v>7</v>
      </c>
      <c r="B13" s="3" t="s">
        <v>27</v>
      </c>
      <c r="C13" s="3">
        <v>48</v>
      </c>
      <c r="D13" s="3">
        <v>0.35</v>
      </c>
      <c r="E13" s="3" t="s">
        <v>21</v>
      </c>
      <c r="F13" s="3">
        <v>2.8</v>
      </c>
      <c r="G13" s="3">
        <f t="shared" si="1"/>
        <v>47.039999999999992</v>
      </c>
      <c r="H13" s="3"/>
      <c r="I13" s="3" t="s">
        <v>22</v>
      </c>
      <c r="J13" s="3">
        <v>60301</v>
      </c>
      <c r="K13" s="4"/>
    </row>
    <row r="14" spans="1:11" x14ac:dyDescent="0.25">
      <c r="A14" s="2">
        <v>8</v>
      </c>
      <c r="B14" s="3" t="s">
        <v>28</v>
      </c>
      <c r="C14" s="3">
        <v>16</v>
      </c>
      <c r="D14" s="3">
        <v>0.35</v>
      </c>
      <c r="E14" s="3" t="s">
        <v>21</v>
      </c>
      <c r="F14" s="3">
        <v>2.4</v>
      </c>
      <c r="G14" s="3">
        <f t="shared" si="1"/>
        <v>13.44</v>
      </c>
      <c r="H14" s="3"/>
      <c r="I14" s="3" t="s">
        <v>22</v>
      </c>
      <c r="J14" s="3">
        <v>60301</v>
      </c>
      <c r="K14" s="4"/>
    </row>
    <row r="15" spans="1:11" x14ac:dyDescent="0.25">
      <c r="A15" s="2"/>
      <c r="B15" s="3"/>
      <c r="C15" s="3"/>
      <c r="D15" s="3"/>
      <c r="E15" s="3"/>
      <c r="F15" s="3"/>
      <c r="G15" s="3"/>
      <c r="H15" s="8">
        <f>SUM(G11:G14)</f>
        <v>189.84</v>
      </c>
      <c r="I15" s="8" t="s">
        <v>22</v>
      </c>
      <c r="J15" s="8">
        <v>60301</v>
      </c>
      <c r="K15" s="4"/>
    </row>
    <row r="16" spans="1:11" x14ac:dyDescent="0.25">
      <c r="A16" s="2"/>
      <c r="B16" s="3" t="s">
        <v>30</v>
      </c>
      <c r="C16" s="3">
        <v>48</v>
      </c>
      <c r="D16" s="3">
        <v>0.45</v>
      </c>
      <c r="E16" s="3" t="s">
        <v>21</v>
      </c>
      <c r="F16" s="3">
        <v>0.6</v>
      </c>
      <c r="G16" s="3">
        <v>110.16</v>
      </c>
      <c r="H16" s="3"/>
      <c r="I16" s="3" t="s">
        <v>22</v>
      </c>
      <c r="J16" s="3">
        <v>60302</v>
      </c>
      <c r="K16" s="4"/>
    </row>
    <row r="17" spans="1:11" x14ac:dyDescent="0.25">
      <c r="A17" s="2"/>
      <c r="B17" s="3"/>
      <c r="C17" s="3"/>
      <c r="D17" s="3"/>
      <c r="E17" s="3"/>
      <c r="F17" s="3"/>
      <c r="G17" s="3"/>
      <c r="H17" s="8">
        <f>G16</f>
        <v>110.16</v>
      </c>
      <c r="I17" s="8" t="s">
        <v>22</v>
      </c>
      <c r="J17" s="8">
        <v>60302</v>
      </c>
      <c r="K17" s="4"/>
    </row>
    <row r="18" spans="1:11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4"/>
    </row>
    <row r="19" spans="1:1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4"/>
    </row>
    <row r="20" spans="1:11" x14ac:dyDescent="0.25">
      <c r="A20" s="2"/>
      <c r="B20" s="3"/>
      <c r="C20" s="3"/>
      <c r="D20" s="3"/>
      <c r="E20" s="3"/>
      <c r="F20" s="3"/>
      <c r="G20" s="3"/>
      <c r="H20" s="3"/>
      <c r="I20" s="3"/>
      <c r="J20" s="3"/>
      <c r="K20" s="4"/>
    </row>
    <row r="21" spans="1:11" ht="20.25" thickBot="1" x14ac:dyDescent="0.3">
      <c r="A21" s="5"/>
      <c r="B21" s="6"/>
      <c r="C21" s="6"/>
      <c r="D21" s="6"/>
      <c r="E21" s="6"/>
      <c r="F21" s="6"/>
      <c r="G21" s="6"/>
      <c r="H21" s="6"/>
      <c r="I21" s="6"/>
      <c r="J21" s="6"/>
      <c r="K21" s="7"/>
    </row>
  </sheetData>
  <mergeCells count="12">
    <mergeCell ref="J4:J5"/>
    <mergeCell ref="K4:K5"/>
    <mergeCell ref="A2:K2"/>
    <mergeCell ref="A3:K3"/>
    <mergeCell ref="A4:A5"/>
    <mergeCell ref="B4:B5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E4EE4-04A8-4339-A41D-48495E8A2A47}">
  <dimension ref="A1:K22"/>
  <sheetViews>
    <sheetView rightToLeft="1" zoomScaleNormal="100" workbookViewId="0">
      <selection activeCell="B7" sqref="B7"/>
    </sheetView>
  </sheetViews>
  <sheetFormatPr defaultRowHeight="19.5" x14ac:dyDescent="0.25"/>
  <cols>
    <col min="1" max="1" width="5.5703125" style="1" customWidth="1"/>
    <col min="2" max="2" width="42" style="1" customWidth="1"/>
    <col min="3" max="3" width="7.85546875" style="1" customWidth="1"/>
    <col min="4" max="4" width="5.7109375" style="1" customWidth="1"/>
    <col min="5" max="5" width="5.5703125" style="1" customWidth="1"/>
    <col min="6" max="6" width="5.42578125" style="1" customWidth="1"/>
    <col min="7" max="7" width="7.7109375" style="1" customWidth="1"/>
    <col min="8" max="8" width="7.140625" style="1" customWidth="1"/>
    <col min="9" max="9" width="7.28515625" style="1" customWidth="1"/>
    <col min="10" max="10" width="12.85546875" style="1" customWidth="1"/>
    <col min="11" max="11" width="14.5703125" style="1" customWidth="1"/>
    <col min="12" max="16384" width="9.140625" style="1"/>
  </cols>
  <sheetData>
    <row r="1" spans="1:11" ht="20.25" thickBot="1" x14ac:dyDescent="0.3"/>
    <row r="2" spans="1:11" x14ac:dyDescent="0.25">
      <c r="A2" s="18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x14ac:dyDescent="0.25">
      <c r="A3" s="21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x14ac:dyDescent="0.25">
      <c r="A4" s="16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7</v>
      </c>
      <c r="G4" s="22" t="s">
        <v>8</v>
      </c>
      <c r="H4" s="22"/>
      <c r="I4" s="24" t="s">
        <v>11</v>
      </c>
      <c r="J4" s="24" t="s">
        <v>12</v>
      </c>
      <c r="K4" s="14" t="s">
        <v>13</v>
      </c>
    </row>
    <row r="5" spans="1:11" x14ac:dyDescent="0.25">
      <c r="A5" s="17"/>
      <c r="B5" s="25"/>
      <c r="C5" s="25"/>
      <c r="D5" s="25"/>
      <c r="E5" s="25"/>
      <c r="F5" s="25"/>
      <c r="G5" s="3" t="s">
        <v>9</v>
      </c>
      <c r="H5" s="3" t="s">
        <v>10</v>
      </c>
      <c r="I5" s="25"/>
      <c r="J5" s="25"/>
      <c r="K5" s="15"/>
    </row>
    <row r="6" spans="1:11" x14ac:dyDescent="0.25">
      <c r="A6" s="2">
        <v>1</v>
      </c>
      <c r="B6" s="3" t="s">
        <v>36</v>
      </c>
      <c r="C6" s="3">
        <v>6</v>
      </c>
      <c r="D6" s="3">
        <v>15.45</v>
      </c>
      <c r="E6" s="3" t="s">
        <v>21</v>
      </c>
      <c r="F6" s="3">
        <v>0.45</v>
      </c>
      <c r="G6" s="3">
        <f>C6*D6*F6</f>
        <v>41.714999999999996</v>
      </c>
      <c r="H6" s="3"/>
      <c r="I6" s="3" t="s">
        <v>22</v>
      </c>
      <c r="J6" s="3">
        <v>60502</v>
      </c>
      <c r="K6" s="4" t="s">
        <v>39</v>
      </c>
    </row>
    <row r="7" spans="1:11" x14ac:dyDescent="0.25">
      <c r="A7" s="2">
        <v>2</v>
      </c>
      <c r="B7" s="3" t="s">
        <v>38</v>
      </c>
      <c r="C7" s="3">
        <v>3</v>
      </c>
      <c r="D7" s="3">
        <v>15.45</v>
      </c>
      <c r="E7" s="3">
        <v>0.35</v>
      </c>
      <c r="F7" s="3" t="s">
        <v>21</v>
      </c>
      <c r="G7" s="3">
        <f>C7*D7*E7</f>
        <v>16.222499999999997</v>
      </c>
      <c r="H7" s="3"/>
      <c r="I7" s="3" t="s">
        <v>22</v>
      </c>
      <c r="J7" s="3">
        <v>60502</v>
      </c>
      <c r="K7" s="4"/>
    </row>
    <row r="8" spans="1:11" x14ac:dyDescent="0.25">
      <c r="A8" s="2"/>
      <c r="B8" s="3"/>
      <c r="C8" s="3"/>
      <c r="D8" s="3"/>
      <c r="E8" s="3"/>
      <c r="F8" s="3"/>
      <c r="G8" s="3"/>
      <c r="H8" s="13">
        <f>SUM(G6:G7)</f>
        <v>57.937499999999993</v>
      </c>
      <c r="I8" s="13" t="s">
        <v>22</v>
      </c>
      <c r="J8" s="13">
        <v>60502</v>
      </c>
      <c r="K8" s="4"/>
    </row>
    <row r="9" spans="1:11" x14ac:dyDescent="0.25">
      <c r="A9" s="2">
        <v>3</v>
      </c>
      <c r="B9" s="3" t="s">
        <v>37</v>
      </c>
      <c r="C9" s="3">
        <v>6</v>
      </c>
      <c r="D9" s="3">
        <v>15.45</v>
      </c>
      <c r="E9" s="3" t="s">
        <v>21</v>
      </c>
      <c r="F9" s="3">
        <v>1.45</v>
      </c>
      <c r="G9" s="3">
        <f>C9*D9*F9</f>
        <v>134.41499999999999</v>
      </c>
      <c r="H9" s="3"/>
      <c r="I9" s="3" t="s">
        <v>22</v>
      </c>
      <c r="J9" s="3">
        <v>60501</v>
      </c>
      <c r="K9" s="4" t="s">
        <v>33</v>
      </c>
    </row>
    <row r="10" spans="1:11" x14ac:dyDescent="0.25">
      <c r="A10" s="2">
        <v>4</v>
      </c>
      <c r="B10" s="3" t="s">
        <v>40</v>
      </c>
      <c r="C10" s="3">
        <v>3</v>
      </c>
      <c r="D10" s="3">
        <v>15.45</v>
      </c>
      <c r="E10" s="3">
        <v>0.35</v>
      </c>
      <c r="F10" s="3" t="s">
        <v>21</v>
      </c>
      <c r="G10" s="3">
        <f>C10*D10*E10</f>
        <v>16.222499999999997</v>
      </c>
      <c r="H10" s="3"/>
      <c r="I10" s="3" t="s">
        <v>22</v>
      </c>
      <c r="J10" s="3">
        <v>60501</v>
      </c>
      <c r="K10" s="4"/>
    </row>
    <row r="11" spans="1:11" x14ac:dyDescent="0.25">
      <c r="A11" s="2">
        <v>5</v>
      </c>
      <c r="B11" s="12" t="s">
        <v>34</v>
      </c>
      <c r="C11" s="12">
        <v>6</v>
      </c>
      <c r="D11" s="12">
        <v>15.45</v>
      </c>
      <c r="E11" s="12" t="s">
        <v>21</v>
      </c>
      <c r="F11" s="12">
        <v>0.4</v>
      </c>
      <c r="G11" s="12">
        <f>C11*D11*F11</f>
        <v>37.08</v>
      </c>
      <c r="H11" s="12"/>
      <c r="I11" s="12" t="s">
        <v>22</v>
      </c>
      <c r="J11" s="3">
        <v>60501</v>
      </c>
      <c r="K11" s="4" t="s">
        <v>33</v>
      </c>
    </row>
    <row r="12" spans="1:11" x14ac:dyDescent="0.25">
      <c r="A12" s="2">
        <v>6</v>
      </c>
      <c r="B12" s="3" t="s">
        <v>35</v>
      </c>
      <c r="C12" s="3">
        <v>3</v>
      </c>
      <c r="D12" s="3">
        <v>15.45</v>
      </c>
      <c r="E12" s="3">
        <v>0.35</v>
      </c>
      <c r="F12" s="3" t="s">
        <v>21</v>
      </c>
      <c r="G12" s="3">
        <f>C12*D12*E12</f>
        <v>16.222499999999997</v>
      </c>
      <c r="H12" s="3"/>
      <c r="I12" s="3" t="s">
        <v>22</v>
      </c>
      <c r="J12" s="3">
        <v>60501</v>
      </c>
      <c r="K12" s="4"/>
    </row>
    <row r="13" spans="1:11" x14ac:dyDescent="0.25">
      <c r="A13" s="2">
        <v>7</v>
      </c>
      <c r="B13" s="12" t="s">
        <v>41</v>
      </c>
      <c r="C13" s="12">
        <v>4</v>
      </c>
      <c r="D13" s="12">
        <v>4.95</v>
      </c>
      <c r="E13" s="12" t="s">
        <v>21</v>
      </c>
      <c r="F13" s="12">
        <v>0.4</v>
      </c>
      <c r="G13" s="12">
        <f>C13*D13*F13</f>
        <v>7.9200000000000008</v>
      </c>
      <c r="H13" s="12"/>
      <c r="I13" s="12" t="s">
        <v>22</v>
      </c>
      <c r="J13" s="3">
        <v>60501</v>
      </c>
      <c r="K13" s="4" t="s">
        <v>43</v>
      </c>
    </row>
    <row r="14" spans="1:11" x14ac:dyDescent="0.25">
      <c r="A14" s="2">
        <v>8</v>
      </c>
      <c r="B14" s="3" t="s">
        <v>42</v>
      </c>
      <c r="C14" s="3">
        <v>2</v>
      </c>
      <c r="D14" s="3">
        <v>4.95</v>
      </c>
      <c r="E14" s="3">
        <v>0.35</v>
      </c>
      <c r="F14" s="3" t="s">
        <v>21</v>
      </c>
      <c r="G14" s="3">
        <f>C14*D14*E14</f>
        <v>3.4649999999999999</v>
      </c>
      <c r="H14" s="3"/>
      <c r="I14" s="3" t="s">
        <v>22</v>
      </c>
      <c r="J14" s="3">
        <v>60501</v>
      </c>
      <c r="K14" s="4"/>
    </row>
    <row r="15" spans="1:11" x14ac:dyDescent="0.25">
      <c r="A15" s="2"/>
      <c r="B15" s="12"/>
      <c r="C15" s="12"/>
      <c r="D15" s="12"/>
      <c r="E15" s="12"/>
      <c r="F15" s="12"/>
      <c r="G15" s="12"/>
      <c r="H15" s="13">
        <f>SUM(G9:G14)</f>
        <v>215.32499999999996</v>
      </c>
      <c r="I15" s="13" t="s">
        <v>22</v>
      </c>
      <c r="J15" s="13">
        <v>60501</v>
      </c>
      <c r="K15" s="4"/>
    </row>
    <row r="16" spans="1:11" x14ac:dyDescent="0.25">
      <c r="A16" s="2"/>
      <c r="B16" s="12"/>
      <c r="C16" s="12"/>
      <c r="D16" s="12"/>
      <c r="E16" s="12"/>
      <c r="F16" s="12"/>
      <c r="G16" s="12"/>
      <c r="H16" s="12"/>
      <c r="I16" s="12"/>
      <c r="J16" s="12"/>
      <c r="K16" s="4"/>
    </row>
    <row r="17" spans="1:11" x14ac:dyDescent="0.25">
      <c r="A17" s="2"/>
      <c r="B17" s="12"/>
      <c r="C17" s="12"/>
      <c r="D17" s="12"/>
      <c r="E17" s="12"/>
      <c r="F17" s="12"/>
      <c r="G17" s="12"/>
      <c r="H17" s="12"/>
      <c r="I17" s="12"/>
      <c r="J17" s="12"/>
      <c r="K17" s="4"/>
    </row>
    <row r="18" spans="1:11" x14ac:dyDescent="0.25">
      <c r="A18" s="2"/>
      <c r="B18" s="12"/>
      <c r="C18" s="12"/>
      <c r="D18" s="12"/>
      <c r="E18" s="12"/>
      <c r="F18" s="12"/>
      <c r="G18" s="12"/>
      <c r="H18" s="12"/>
      <c r="I18" s="12"/>
      <c r="J18" s="12"/>
      <c r="K18" s="4"/>
    </row>
    <row r="19" spans="1:1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4"/>
    </row>
    <row r="20" spans="1:11" x14ac:dyDescent="0.25">
      <c r="A20" s="2"/>
      <c r="B20" s="3"/>
      <c r="C20" s="3"/>
      <c r="D20" s="3"/>
      <c r="E20" s="3"/>
      <c r="F20" s="3"/>
      <c r="G20" s="3"/>
      <c r="H20" s="3"/>
      <c r="I20" s="3"/>
      <c r="J20" s="3"/>
      <c r="K20" s="4"/>
    </row>
    <row r="21" spans="1:11" x14ac:dyDescent="0.25">
      <c r="A21" s="2"/>
      <c r="B21" s="3"/>
      <c r="C21" s="3"/>
      <c r="D21" s="3"/>
      <c r="E21" s="3"/>
      <c r="F21" s="3"/>
      <c r="G21" s="3"/>
      <c r="H21" s="3"/>
      <c r="I21" s="3"/>
      <c r="J21" s="3"/>
      <c r="K21" s="4"/>
    </row>
    <row r="22" spans="1:11" ht="20.25" thickBot="1" x14ac:dyDescent="0.3">
      <c r="A22" s="5"/>
      <c r="B22" s="6"/>
      <c r="C22" s="6"/>
      <c r="D22" s="6"/>
      <c r="E22" s="6"/>
      <c r="F22" s="6"/>
      <c r="G22" s="6"/>
      <c r="H22" s="6"/>
      <c r="I22" s="6"/>
      <c r="J22" s="6"/>
      <c r="K22" s="7"/>
    </row>
  </sheetData>
  <mergeCells count="12">
    <mergeCell ref="J4:J5"/>
    <mergeCell ref="K4:K5"/>
    <mergeCell ref="A2:K2"/>
    <mergeCell ref="A3:K3"/>
    <mergeCell ref="A4:A5"/>
    <mergeCell ref="B4:B5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C846F-78AD-445C-ABE3-8B5EC390062B}">
  <dimension ref="A1:K22"/>
  <sheetViews>
    <sheetView rightToLeft="1" tabSelected="1" zoomScaleNormal="100" workbookViewId="0">
      <selection activeCell="B20" sqref="B20"/>
    </sheetView>
  </sheetViews>
  <sheetFormatPr defaultRowHeight="19.5" x14ac:dyDescent="0.25"/>
  <cols>
    <col min="1" max="1" width="5.5703125" style="1" customWidth="1"/>
    <col min="2" max="2" width="42" style="1" customWidth="1"/>
    <col min="3" max="3" width="7.85546875" style="1" customWidth="1"/>
    <col min="4" max="4" width="5.7109375" style="1" customWidth="1"/>
    <col min="5" max="5" width="5.5703125" style="1" customWidth="1"/>
    <col min="6" max="6" width="8.42578125" style="1" customWidth="1"/>
    <col min="7" max="7" width="7.7109375" style="1" customWidth="1"/>
    <col min="8" max="8" width="7.140625" style="1" customWidth="1"/>
    <col min="9" max="9" width="7.28515625" style="1" customWidth="1"/>
    <col min="10" max="10" width="12.85546875" style="1" customWidth="1"/>
    <col min="11" max="11" width="14.5703125" style="1" customWidth="1"/>
    <col min="12" max="16384" width="9.140625" style="1"/>
  </cols>
  <sheetData>
    <row r="1" spans="1:11" ht="20.25" thickBot="1" x14ac:dyDescent="0.3"/>
    <row r="2" spans="1:11" x14ac:dyDescent="0.25">
      <c r="A2" s="18" t="s">
        <v>44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x14ac:dyDescent="0.25">
      <c r="A3" s="21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3"/>
    </row>
    <row r="4" spans="1:11" x14ac:dyDescent="0.25">
      <c r="A4" s="16" t="s">
        <v>2</v>
      </c>
      <c r="B4" s="24" t="s">
        <v>3</v>
      </c>
      <c r="C4" s="24" t="s">
        <v>4</v>
      </c>
      <c r="D4" s="24" t="s">
        <v>5</v>
      </c>
      <c r="E4" s="24" t="s">
        <v>47</v>
      </c>
      <c r="F4" s="27" t="s">
        <v>45</v>
      </c>
      <c r="G4" s="22" t="s">
        <v>8</v>
      </c>
      <c r="H4" s="22"/>
      <c r="I4" s="24" t="s">
        <v>11</v>
      </c>
      <c r="J4" s="24" t="s">
        <v>12</v>
      </c>
      <c r="K4" s="14" t="s">
        <v>13</v>
      </c>
    </row>
    <row r="5" spans="1:11" x14ac:dyDescent="0.25">
      <c r="A5" s="17"/>
      <c r="B5" s="25"/>
      <c r="C5" s="25"/>
      <c r="D5" s="25"/>
      <c r="E5" s="25"/>
      <c r="F5" s="28"/>
      <c r="G5" s="10" t="s">
        <v>9</v>
      </c>
      <c r="H5" s="10" t="s">
        <v>10</v>
      </c>
      <c r="I5" s="25"/>
      <c r="J5" s="25"/>
      <c r="K5" s="15"/>
    </row>
    <row r="6" spans="1:11" x14ac:dyDescent="0.25">
      <c r="A6" s="9">
        <v>1</v>
      </c>
      <c r="B6" s="10" t="s">
        <v>51</v>
      </c>
      <c r="C6" s="10">
        <v>20</v>
      </c>
      <c r="D6" s="10">
        <v>17.45</v>
      </c>
      <c r="E6" s="29" t="s">
        <v>48</v>
      </c>
      <c r="F6" s="10">
        <v>2</v>
      </c>
      <c r="G6" s="10">
        <f>C6*D6*F6</f>
        <v>698</v>
      </c>
      <c r="H6" s="10"/>
      <c r="I6" s="10" t="s">
        <v>49</v>
      </c>
      <c r="J6" s="10">
        <v>70205</v>
      </c>
      <c r="K6" s="11" t="s">
        <v>46</v>
      </c>
    </row>
    <row r="7" spans="1:11" x14ac:dyDescent="0.25">
      <c r="A7" s="9">
        <v>2</v>
      </c>
      <c r="B7" s="10" t="s">
        <v>52</v>
      </c>
      <c r="C7" s="10">
        <v>8</v>
      </c>
      <c r="D7" s="10">
        <v>17.45</v>
      </c>
      <c r="E7" s="29" t="s">
        <v>48</v>
      </c>
      <c r="F7" s="10">
        <v>2</v>
      </c>
      <c r="G7" s="10">
        <f>C7*D7*F7</f>
        <v>279.2</v>
      </c>
      <c r="H7" s="10"/>
      <c r="I7" s="10" t="s">
        <v>49</v>
      </c>
      <c r="J7" s="10">
        <v>70205</v>
      </c>
      <c r="K7" s="11"/>
    </row>
    <row r="8" spans="1:11" x14ac:dyDescent="0.25">
      <c r="A8" s="9">
        <v>3</v>
      </c>
      <c r="B8" s="10" t="s">
        <v>53</v>
      </c>
      <c r="C8" s="10">
        <v>20</v>
      </c>
      <c r="D8" s="10">
        <v>9.1</v>
      </c>
      <c r="E8" s="29" t="s">
        <v>48</v>
      </c>
      <c r="F8" s="10">
        <v>2</v>
      </c>
      <c r="G8" s="10">
        <f>C8*D8*F8</f>
        <v>364</v>
      </c>
      <c r="H8" s="10"/>
      <c r="I8" s="10" t="s">
        <v>49</v>
      </c>
      <c r="J8" s="10">
        <v>70205</v>
      </c>
      <c r="K8" s="26" t="s">
        <v>46</v>
      </c>
    </row>
    <row r="9" spans="1:11" x14ac:dyDescent="0.25">
      <c r="A9" s="9">
        <v>4</v>
      </c>
      <c r="B9" s="10" t="s">
        <v>61</v>
      </c>
      <c r="C9" s="10">
        <v>16</v>
      </c>
      <c r="D9" s="10">
        <v>9.1</v>
      </c>
      <c r="E9" s="29" t="s">
        <v>48</v>
      </c>
      <c r="F9" s="10">
        <v>2</v>
      </c>
      <c r="G9" s="10">
        <f>C9*D9*F9</f>
        <v>291.2</v>
      </c>
      <c r="H9" s="10"/>
      <c r="I9" s="10" t="s">
        <v>49</v>
      </c>
      <c r="J9" s="10">
        <v>70205</v>
      </c>
      <c r="K9" s="26" t="s">
        <v>50</v>
      </c>
    </row>
    <row r="10" spans="1:11" x14ac:dyDescent="0.25">
      <c r="A10" s="9"/>
      <c r="B10" s="12"/>
      <c r="C10" s="12"/>
      <c r="D10" s="12"/>
      <c r="E10" s="12"/>
      <c r="F10" s="12"/>
      <c r="G10" s="12"/>
      <c r="H10" s="13">
        <f>SUM(G6:G9)</f>
        <v>1632.4</v>
      </c>
      <c r="I10" s="13" t="s">
        <v>49</v>
      </c>
      <c r="J10" s="13">
        <v>70205</v>
      </c>
      <c r="K10" s="26"/>
    </row>
    <row r="11" spans="1:11" x14ac:dyDescent="0.25">
      <c r="A11" s="9"/>
      <c r="B11" s="12"/>
      <c r="C11" s="12"/>
      <c r="D11" s="12"/>
      <c r="E11" s="12"/>
      <c r="F11" s="12"/>
      <c r="G11" s="12"/>
      <c r="H11" s="12"/>
      <c r="I11" s="12"/>
      <c r="J11" s="12"/>
      <c r="K11" s="26"/>
    </row>
    <row r="12" spans="1:11" x14ac:dyDescent="0.25">
      <c r="A12" s="9">
        <v>5</v>
      </c>
      <c r="B12" s="10" t="s">
        <v>57</v>
      </c>
      <c r="C12" s="10">
        <v>352</v>
      </c>
      <c r="D12" s="10">
        <v>2.5</v>
      </c>
      <c r="E12" s="29" t="s">
        <v>54</v>
      </c>
      <c r="F12" s="10">
        <v>0.61699999999999999</v>
      </c>
      <c r="G12" s="10">
        <f>C12*D12*F12</f>
        <v>542.96</v>
      </c>
      <c r="H12" s="10"/>
      <c r="I12" s="10" t="s">
        <v>49</v>
      </c>
      <c r="J12" s="10">
        <v>70201</v>
      </c>
      <c r="K12" s="26" t="s">
        <v>55</v>
      </c>
    </row>
    <row r="13" spans="1:11" x14ac:dyDescent="0.25">
      <c r="A13" s="9">
        <v>6</v>
      </c>
      <c r="B13" s="10" t="s">
        <v>58</v>
      </c>
      <c r="C13" s="10">
        <v>176</v>
      </c>
      <c r="D13" s="10">
        <v>2.11</v>
      </c>
      <c r="E13" s="29" t="s">
        <v>54</v>
      </c>
      <c r="F13" s="10">
        <v>0.61699999999999999</v>
      </c>
      <c r="G13" s="10">
        <f>C13*D13*F13</f>
        <v>229.12911999999997</v>
      </c>
      <c r="H13" s="10"/>
      <c r="I13" s="10" t="s">
        <v>49</v>
      </c>
      <c r="J13" s="10">
        <v>70201</v>
      </c>
      <c r="K13" s="26" t="s">
        <v>56</v>
      </c>
    </row>
    <row r="14" spans="1:11" x14ac:dyDescent="0.25">
      <c r="A14" s="9">
        <v>7</v>
      </c>
      <c r="B14" s="10" t="s">
        <v>59</v>
      </c>
      <c r="C14" s="12">
        <v>184</v>
      </c>
      <c r="D14" s="12">
        <v>2.5</v>
      </c>
      <c r="E14" s="29" t="s">
        <v>63</v>
      </c>
      <c r="F14" s="10">
        <v>0.61699999999999999</v>
      </c>
      <c r="G14" s="10">
        <f>C14*D14*F14</f>
        <v>283.82</v>
      </c>
      <c r="H14" s="10"/>
      <c r="I14" s="10" t="s">
        <v>49</v>
      </c>
      <c r="J14" s="10">
        <v>70201</v>
      </c>
      <c r="K14" s="26" t="s">
        <v>60</v>
      </c>
    </row>
    <row r="15" spans="1:11" x14ac:dyDescent="0.25">
      <c r="A15" s="9"/>
      <c r="B15" s="10" t="s">
        <v>62</v>
      </c>
      <c r="C15" s="12">
        <v>184</v>
      </c>
      <c r="D15" s="12">
        <v>2.11</v>
      </c>
      <c r="E15" s="29" t="s">
        <v>63</v>
      </c>
      <c r="F15" s="10">
        <v>0.61699999999999999</v>
      </c>
      <c r="G15" s="10">
        <f>C15*D15*F15</f>
        <v>239.54407999999998</v>
      </c>
      <c r="H15" s="10"/>
      <c r="I15" s="10" t="s">
        <v>49</v>
      </c>
      <c r="J15" s="10">
        <v>70201</v>
      </c>
      <c r="K15" s="26" t="s">
        <v>60</v>
      </c>
    </row>
    <row r="16" spans="1:11" x14ac:dyDescent="0.25">
      <c r="A16" s="9"/>
      <c r="B16" s="12"/>
      <c r="C16" s="12"/>
      <c r="D16" s="12"/>
      <c r="E16" s="12"/>
      <c r="F16" s="12"/>
      <c r="G16" s="12"/>
      <c r="H16" s="13">
        <f>SUM(G12:G15)</f>
        <v>1295.4531999999999</v>
      </c>
      <c r="I16" s="13" t="s">
        <v>49</v>
      </c>
      <c r="J16" s="13">
        <v>70201</v>
      </c>
      <c r="K16" s="26"/>
    </row>
    <row r="17" spans="1:11" x14ac:dyDescent="0.25">
      <c r="A17" s="9"/>
      <c r="B17" s="12"/>
      <c r="C17" s="12"/>
      <c r="D17" s="12"/>
      <c r="E17" s="12"/>
      <c r="F17" s="12"/>
      <c r="G17" s="12"/>
      <c r="H17" s="12"/>
      <c r="I17" s="12"/>
      <c r="J17" s="12"/>
      <c r="K17" s="11"/>
    </row>
    <row r="18" spans="1:11" x14ac:dyDescent="0.25">
      <c r="A18" s="9"/>
      <c r="B18" s="12"/>
      <c r="C18" s="12"/>
      <c r="D18" s="12"/>
      <c r="E18" s="12"/>
      <c r="F18" s="12"/>
      <c r="G18" s="12"/>
      <c r="H18" s="12"/>
      <c r="I18" s="12"/>
      <c r="J18" s="12"/>
      <c r="K18" s="11"/>
    </row>
    <row r="19" spans="1:11" x14ac:dyDescent="0.25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1"/>
    </row>
    <row r="20" spans="1:11" x14ac:dyDescent="0.25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1"/>
    </row>
    <row r="21" spans="1:11" x14ac:dyDescent="0.25">
      <c r="A21" s="9"/>
      <c r="B21" s="10"/>
      <c r="C21" s="10"/>
      <c r="D21" s="10"/>
      <c r="E21" s="10"/>
      <c r="F21" s="10"/>
      <c r="G21" s="10"/>
      <c r="H21" s="10"/>
      <c r="I21" s="10"/>
      <c r="J21" s="10"/>
      <c r="K21" s="11"/>
    </row>
    <row r="22" spans="1:11" ht="20.25" thickBot="1" x14ac:dyDescent="0.3">
      <c r="A22" s="5"/>
      <c r="B22" s="6"/>
      <c r="C22" s="6"/>
      <c r="D22" s="6"/>
      <c r="E22" s="6"/>
      <c r="F22" s="6"/>
      <c r="G22" s="6"/>
      <c r="H22" s="6"/>
      <c r="I22" s="6"/>
      <c r="J22" s="6"/>
      <c r="K22" s="7"/>
    </row>
  </sheetData>
  <mergeCells count="12">
    <mergeCell ref="J4:J5"/>
    <mergeCell ref="K4:K5"/>
    <mergeCell ref="A2:K2"/>
    <mergeCell ref="A3:K3"/>
    <mergeCell ref="A4:A5"/>
    <mergeCell ref="B4:B5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عملیات خاکی با ماشین</vt:lpstr>
      <vt:lpstr>قالب بندی فلزی</vt:lpstr>
      <vt:lpstr>قالب بندی تیر</vt:lpstr>
      <vt:lpstr>آرماتوربندی فونداسیون</vt:lpstr>
      <vt:lpstr>'آرماتوربندی فونداسیون'!Print_Area</vt:lpstr>
      <vt:lpstr>'عملیات خاکی با ماشین'!Print_Area</vt:lpstr>
      <vt:lpstr>'قالب بندی تیر'!Print_Area</vt:lpstr>
      <vt:lpstr>'قالب بندی فلزی'!Print_Area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</dc:creator>
  <cp:lastModifiedBy>OMID</cp:lastModifiedBy>
  <cp:lastPrinted>2018-04-09T06:10:01Z</cp:lastPrinted>
  <dcterms:created xsi:type="dcterms:W3CDTF">2018-04-09T05:59:53Z</dcterms:created>
  <dcterms:modified xsi:type="dcterms:W3CDTF">2018-04-21T05:04:18Z</dcterms:modified>
</cp:coreProperties>
</file>